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ero-Based Budget Dashboard" sheetId="1" r:id="rId5"/>
  </sheets>
  <definedNames/>
  <calcPr/>
</workbook>
</file>

<file path=xl/sharedStrings.xml><?xml version="1.0" encoding="utf-8"?>
<sst xmlns="http://schemas.openxmlformats.org/spreadsheetml/2006/main" count="53" uniqueCount="45">
  <si>
    <t>TalkBudget.com | Zero-Based Monthly Budget Tracker</t>
  </si>
  <si>
    <t>Total Monthly After-Tax Income:</t>
  </si>
  <si>
    <t>Welcome to your TalkBudget.com Tracker!</t>
  </si>
  <si>
    <t>Category</t>
  </si>
  <si>
    <t>Target %</t>
  </si>
  <si>
    <t>Budget ($)</t>
  </si>
  <si>
    <t>Actual ($)</t>
  </si>
  <si>
    <t>Remaining</t>
  </si>
  <si>
    <t>1. Enter your Monthly After-Tax Income in cell C5.</t>
  </si>
  <si>
    <t>Fixed Expenses</t>
  </si>
  <si>
    <t>2. Plan budget &amp; track actuals in the detailed tables below.</t>
  </si>
  <si>
    <t>Variable Expenses</t>
  </si>
  <si>
    <t>3. Assign every dollar until 'Left to Assign' (D12) equals $0.00.</t>
  </si>
  <si>
    <t>Savings &amp; Debt</t>
  </si>
  <si>
    <t>Total Allocated</t>
  </si>
  <si>
    <t>Visit</t>
  </si>
  <si>
    <t>TalkBudget.com</t>
  </si>
  <si>
    <t>Left to Assign (Goal = $0)</t>
  </si>
  <si>
    <t>FIXED EXPENSES</t>
  </si>
  <si>
    <t>VARIABLE EXPENSES</t>
  </si>
  <si>
    <t>SAVINGS, DEBT &amp; SINKING FUNDS</t>
  </si>
  <si>
    <t>Item</t>
  </si>
  <si>
    <t>Budget</t>
  </si>
  <si>
    <t>Actual</t>
  </si>
  <si>
    <t>Rent / Mortgage</t>
  </si>
  <si>
    <t>Groceries &amp; Food</t>
  </si>
  <si>
    <t>Emergency Savings</t>
  </si>
  <si>
    <t>Utilities</t>
  </si>
  <si>
    <t>Dining Out</t>
  </si>
  <si>
    <t>Roth IRA</t>
  </si>
  <si>
    <t>Water &amp; Trash</t>
  </si>
  <si>
    <t>Gas / Fuel</t>
  </si>
  <si>
    <t>Extra Debt Payment</t>
  </si>
  <si>
    <t>Internet</t>
  </si>
  <si>
    <t>Shopping</t>
  </si>
  <si>
    <t>Vacation Fund</t>
  </si>
  <si>
    <t>Mobile Phone</t>
  </si>
  <si>
    <t>Entertainment</t>
  </si>
  <si>
    <t>Auto Payment</t>
  </si>
  <si>
    <t>Personal Care</t>
  </si>
  <si>
    <t>Auto Insurance</t>
  </si>
  <si>
    <t>Household Supplies</t>
  </si>
  <si>
    <t>Health Insurance</t>
  </si>
  <si>
    <t>Streaming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</si>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</sst>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11">
    <font>
      <sz val="11.0"/>
      <color theme="1"/>
      <name val="Calibri"/>
      <scheme val="minor"/>
    </font>
    <font>
      <b/>
      <sz val="18.0"/>
      <color rgb="FFFFFFFF"/>
      <name val="Arial"/>
    </font>
    <font/>
    <font>
      <b/>
      <sz val="11.0"/>
      <color theme="1"/>
      <name val="Arial"/>
    </font>
    <font>
      <b/>
      <sz val="11.0"/>
      <color rgb="FF102A43"/>
      <name val="Arial"/>
    </font>
    <font>
      <b/>
      <sz val="11.0"/>
      <color rgb="FFFFFFFF"/>
      <name val="Arial"/>
    </font>
    <font>
      <sz val="10.0"/>
      <color theme="1"/>
      <name val="Arial"/>
    </font>
    <font>
      <sz val="11.0"/>
      <color theme="1"/>
      <name val="Calibri"/>
    </font>
    <font>
      <sz val="17.0"/>
      <color rgb="FF000000"/>
      <name val="Arial"/>
    </font>
    <font>
      <b/>
      <sz val="17.0"/>
      <color rgb="FF38761D"/>
      <name val="Arial"/>
    </font>
    <font>
      <b/>
      <sz val="11.0"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102A43"/>
        <bgColor rgb="FF102A43"/>
      </patternFill>
    </fill>
    <fill>
      <patternFill patternType="solid">
        <fgColor rgb="FFFFF3C4"/>
        <bgColor rgb="FFFFF3C4"/>
      </patternFill>
    </fill>
    <fill>
      <patternFill patternType="solid">
        <fgColor rgb="FF334E68"/>
        <bgColor rgb="FF334E68"/>
      </patternFill>
    </fill>
    <fill>
      <patternFill patternType="solid">
        <fgColor rgb="FFFFF2CC"/>
        <bgColor rgb="FFFFF2CC"/>
      </patternFill>
    </fill>
    <fill>
      <patternFill patternType="solid">
        <fgColor rgb="FFF0F4F8"/>
        <bgColor rgb="FFF0F4F8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</fills>
  <borders count="13">
    <border/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/>
      <right/>
      <top/>
    </border>
    <border>
      <left/>
      <right/>
      <bottom/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7" fillId="3" fontId="3" numFmtId="164" xfId="0" applyAlignment="1" applyBorder="1" applyFill="1" applyFont="1" applyNumberFormat="1">
      <alignment horizontal="center" vertical="center"/>
    </xf>
    <xf borderId="8" fillId="0" fontId="2" numFmtId="0" xfId="0" applyBorder="1" applyFont="1"/>
    <xf borderId="0" fillId="0" fontId="4" numFmtId="0" xfId="0" applyFont="1"/>
    <xf borderId="9" fillId="4" fontId="5" numFmtId="0" xfId="0" applyAlignment="1" applyBorder="1" applyFill="1" applyFont="1">
      <alignment horizontal="center" vertical="center"/>
    </xf>
    <xf borderId="0" fillId="0" fontId="6" numFmtId="0" xfId="0" applyFont="1"/>
    <xf borderId="0" fillId="0" fontId="7" numFmtId="0" xfId="0" applyFont="1"/>
    <xf borderId="0" fillId="0" fontId="7" numFmtId="9" xfId="0" applyAlignment="1" applyFont="1" applyNumberFormat="1">
      <alignment horizontal="center" vertical="center"/>
    </xf>
    <xf borderId="9" fillId="5" fontId="7" numFmtId="164" xfId="0" applyBorder="1" applyFill="1" applyFont="1" applyNumberFormat="1"/>
    <xf borderId="0" fillId="0" fontId="7" numFmtId="164" xfId="0" applyFont="1" applyNumberFormat="1"/>
    <xf borderId="9" fillId="6" fontId="3" numFmtId="0" xfId="0" applyBorder="1" applyFill="1" applyFont="1"/>
    <xf borderId="9" fillId="6" fontId="3" numFmtId="9" xfId="0" applyAlignment="1" applyBorder="1" applyFont="1" applyNumberFormat="1">
      <alignment horizontal="center" vertical="center"/>
    </xf>
    <xf borderId="9" fillId="5" fontId="3" numFmtId="164" xfId="0" applyBorder="1" applyFont="1" applyNumberFormat="1"/>
    <xf borderId="9" fillId="6" fontId="3" numFmtId="164" xfId="0" applyBorder="1" applyFont="1" applyNumberFormat="1"/>
    <xf borderId="0" fillId="0" fontId="8" numFmtId="0" xfId="0" applyAlignment="1" applyFont="1">
      <alignment horizontal="right" vertical="center"/>
    </xf>
    <xf borderId="0" fillId="0" fontId="9" numFmtId="0" xfId="0" applyAlignment="1" applyFont="1">
      <alignment horizontal="left" vertical="center"/>
    </xf>
    <xf borderId="10" fillId="2" fontId="5" numFmtId="0" xfId="0" applyAlignment="1" applyBorder="1" applyFont="1">
      <alignment horizontal="center" vertical="center"/>
    </xf>
    <xf borderId="11" fillId="0" fontId="2" numFmtId="0" xfId="0" applyBorder="1" applyFont="1"/>
    <xf borderId="12" fillId="0" fontId="2" numFmtId="0" xfId="0" applyBorder="1" applyFont="1"/>
    <xf borderId="9" fillId="7" fontId="10" numFmtId="0" xfId="0" applyAlignment="1" applyBorder="1" applyFill="1" applyFont="1">
      <alignment horizontal="center" vertical="center"/>
    </xf>
    <xf borderId="9" fillId="5" fontId="10" numFmtId="0" xfId="0" applyAlignment="1" applyBorder="1" applyFont="1">
      <alignment horizontal="center" vertical="center"/>
    </xf>
    <xf borderId="9" fillId="8" fontId="10" numFmtId="0" xfId="0" applyAlignment="1" applyBorder="1" applyFill="1" applyFont="1">
      <alignment horizontal="center" vertical="center"/>
    </xf>
    <xf borderId="9" fillId="7" fontId="7" numFmtId="0" xfId="0" applyBorder="1" applyFont="1"/>
    <xf borderId="9" fillId="8" fontId="7" numFmtId="164" xfId="0" applyBorder="1" applyFont="1" applyNumberFormat="1"/>
    <xf borderId="9" fillId="8" fontId="7" numFmtId="164" xfId="0" applyAlignment="1" applyBorder="1" applyFont="1" applyNumberFormat="1">
      <alignment readingOrder="0"/>
    </xf>
    <xf borderId="9" fillId="7" fontId="3" numFmtId="0" xfId="0" applyBorder="1" applyFont="1"/>
    <xf borderId="9" fillId="8" fontId="3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Target vs Actual Spending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'Zero-Based Budget Dashboard'!$D$7</c:f>
            </c:strRef>
          </c:tx>
          <c:spPr>
            <a:solidFill>
              <a:schemeClr val="accent1"/>
            </a:solidFill>
            <a:ln cmpd="sng">
              <a:noFill/>
            </a:ln>
          </c:spPr>
          <c:cat>
            <c:strRef>
              <c:f>'Zero-Based Budget Dashboard'!$B$8:$B$10</c:f>
            </c:strRef>
          </c:cat>
          <c:val>
            <c:numRef>
              <c:f>'Zero-Based Budget Dashboard'!$D$8:$D$10</c:f>
              <c:numCache/>
            </c:numRef>
          </c:val>
        </c:ser>
        <c:ser>
          <c:idx val="1"/>
          <c:order val="1"/>
          <c:tx>
            <c:strRef>
              <c:f>'Zero-Based Budget Dashboard'!$E$7</c:f>
            </c:strRef>
          </c:tx>
          <c:spPr>
            <a:solidFill>
              <a:schemeClr val="accent2"/>
            </a:solidFill>
            <a:ln cmpd="sng">
              <a:noFill/>
            </a:ln>
          </c:spPr>
          <c:cat>
            <c:strRef>
              <c:f>'Zero-Based Budget Dashboard'!$B$8:$B$10</c:f>
            </c:strRef>
          </c:cat>
          <c:val>
            <c:numRef>
              <c:f>'Zero-Based Budget Dashboard'!$E$8:$E$10</c:f>
              <c:numCache/>
            </c:numRef>
          </c:val>
        </c:ser>
        <c:axId val="547770526"/>
        <c:axId val="1462444276"/>
      </c:barChart>
      <c:catAx>
        <c:axId val="5477705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62444276"/>
      </c:catAx>
      <c:valAx>
        <c:axId val="14624442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777052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Actual Spending Breakdown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'Zero-Based Budget Dashboard'!$E$7</c:f>
            </c:strRef>
          </c:tx>
          <c:dPt>
            <c:idx val="0"/>
            <c:spPr>
              <a:solidFill>
                <a:srgbClr val="4F81BD"/>
              </a:solidFill>
            </c:spPr>
          </c:dPt>
          <c:dPt>
            <c:idx val="1"/>
            <c:spPr>
              <a:solidFill>
                <a:srgbClr val="C0504D"/>
              </a:solidFill>
            </c:spPr>
          </c:dPt>
          <c:dPt>
            <c:idx val="2"/>
            <c:spPr>
              <a:solidFill>
                <a:srgbClr val="9BBB59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'Zero-Based Budget Dashboard'!$B$8:$B$10</c:f>
            </c:strRef>
          </c:cat>
          <c:val>
            <c:numRef>
              <c:f>'Zero-Based Budget Dashboard'!$E$8:$E$10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12</xdr:row>
      <xdr:rowOff>0</xdr:rowOff>
    </xdr:from>
    <xdr:ext cx="4495800" cy="269557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7</xdr:col>
      <xdr:colOff>0</xdr:colOff>
      <xdr:row>12</xdr:row>
      <xdr:rowOff>0</xdr:rowOff>
    </xdr:from>
    <xdr:ext cx="3952875" cy="2695575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11</xdr:col>
      <xdr:colOff>133350</xdr:colOff>
      <xdr:row>0</xdr:row>
      <xdr:rowOff>0</xdr:rowOff>
    </xdr:from>
    <xdr:ext cx="3086100" cy="3048000"/>
    <xdr:pic>
      <xdr:nvPicPr>
        <xdr:cNvPr id="0" name="image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0"/>
    <col customWidth="1" min="2" max="2" width="22.0"/>
    <col customWidth="1" min="3" max="3" width="12.0"/>
    <col customWidth="1" min="4" max="4" width="12.43"/>
    <col customWidth="1" min="5" max="5" width="13.86"/>
    <col customWidth="1" min="6" max="6" width="22.0"/>
    <col customWidth="1" min="7" max="9" width="12.0"/>
    <col customWidth="1" min="10" max="10" width="22.0"/>
    <col customWidth="1" min="11" max="12" width="12.0"/>
    <col customWidth="1" min="13" max="26" width="8.71"/>
  </cols>
  <sheetData>
    <row r="1" ht="20.25" customHeight="1"/>
    <row r="2" ht="20.25" customHeight="1">
      <c r="B2" s="1" t="s">
        <v>0</v>
      </c>
      <c r="C2" s="2"/>
      <c r="D2" s="2"/>
      <c r="E2" s="2"/>
      <c r="F2" s="2"/>
      <c r="G2" s="2"/>
      <c r="H2" s="3"/>
    </row>
    <row r="3" ht="20.25" customHeight="1">
      <c r="B3" s="4"/>
      <c r="C3" s="5"/>
      <c r="D3" s="5"/>
      <c r="E3" s="5"/>
      <c r="F3" s="5"/>
      <c r="G3" s="5"/>
      <c r="H3" s="6"/>
    </row>
    <row r="4" ht="20.25" customHeight="1"/>
    <row r="5" ht="20.25" customHeight="1">
      <c r="B5" s="7" t="s">
        <v>1</v>
      </c>
      <c r="C5" s="8">
        <v>5000.0</v>
      </c>
    </row>
    <row r="6" ht="20.25" customHeight="1">
      <c r="C6" s="9"/>
      <c r="H6" s="10" t="s">
        <v>2</v>
      </c>
      <c r="I6" s="10"/>
      <c r="J6" s="10"/>
      <c r="K6" s="10"/>
      <c r="L6" s="10"/>
    </row>
    <row r="7" ht="20.25" customHeight="1"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H7" s="12" t="s">
        <v>8</v>
      </c>
      <c r="I7" s="12"/>
      <c r="J7" s="12"/>
      <c r="K7" s="12"/>
      <c r="L7" s="12"/>
    </row>
    <row r="8" ht="20.25" customHeight="1">
      <c r="B8" s="13" t="s">
        <v>9</v>
      </c>
      <c r="C8" s="14">
        <f t="shared" ref="C8:C10" si="2">IF($C$5=0,0,D8/$C$5)</f>
        <v>0.55</v>
      </c>
      <c r="D8" s="15">
        <f t="shared" ref="D8:E8" si="1">C46</f>
        <v>2750</v>
      </c>
      <c r="E8" s="16">
        <f t="shared" si="1"/>
        <v>2760</v>
      </c>
      <c r="F8" s="16">
        <f t="shared" ref="F8:F12" si="4">D8-E8</f>
        <v>-10</v>
      </c>
      <c r="H8" s="12" t="s">
        <v>10</v>
      </c>
      <c r="I8" s="12"/>
      <c r="J8" s="12"/>
      <c r="K8" s="12"/>
      <c r="L8" s="12"/>
    </row>
    <row r="9" ht="20.25" customHeight="1">
      <c r="B9" s="13" t="s">
        <v>11</v>
      </c>
      <c r="C9" s="14">
        <f t="shared" si="2"/>
        <v>0.25</v>
      </c>
      <c r="D9" s="15">
        <f t="shared" ref="D9:E9" si="3">G46</f>
        <v>1250</v>
      </c>
      <c r="E9" s="16">
        <f t="shared" si="3"/>
        <v>1240</v>
      </c>
      <c r="F9" s="16">
        <f t="shared" si="4"/>
        <v>10</v>
      </c>
      <c r="H9" s="12" t="s">
        <v>12</v>
      </c>
      <c r="I9" s="12"/>
      <c r="J9" s="12"/>
      <c r="K9" s="12"/>
      <c r="L9" s="12"/>
    </row>
    <row r="10" ht="20.25" customHeight="1">
      <c r="B10" s="13" t="s">
        <v>13</v>
      </c>
      <c r="C10" s="14">
        <f t="shared" si="2"/>
        <v>0.2</v>
      </c>
      <c r="D10" s="15">
        <f t="shared" ref="D10:E10" si="5">K46</f>
        <v>1000</v>
      </c>
      <c r="E10" s="16">
        <f t="shared" si="5"/>
        <v>1000</v>
      </c>
      <c r="F10" s="16">
        <f t="shared" si="4"/>
        <v>0</v>
      </c>
    </row>
    <row r="11" ht="20.25" customHeight="1">
      <c r="B11" s="17" t="s">
        <v>14</v>
      </c>
      <c r="C11" s="18">
        <f t="shared" ref="C11:E11" si="6">SUM(C8:C10)</f>
        <v>1</v>
      </c>
      <c r="D11" s="19">
        <f t="shared" si="6"/>
        <v>5000</v>
      </c>
      <c r="E11" s="20">
        <f t="shared" si="6"/>
        <v>5000</v>
      </c>
      <c r="F11" s="20">
        <f t="shared" si="4"/>
        <v>0</v>
      </c>
      <c r="H11" s="21" t="s">
        <v>15</v>
      </c>
      <c r="I11" s="22" t="s">
        <v>16</v>
      </c>
    </row>
    <row r="12" ht="20.25" customHeight="1">
      <c r="B12" s="17" t="s">
        <v>17</v>
      </c>
      <c r="C12" s="18">
        <f>IF($C$5=0,0,D12/$C$5)</f>
        <v>0</v>
      </c>
      <c r="D12" s="19">
        <f t="shared" ref="D12:E12" si="7">$C$5-D11</f>
        <v>0</v>
      </c>
      <c r="E12" s="20">
        <f t="shared" si="7"/>
        <v>0</v>
      </c>
      <c r="F12" s="20">
        <f t="shared" si="4"/>
        <v>0</v>
      </c>
    </row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>
      <c r="B24" s="23" t="s">
        <v>18</v>
      </c>
      <c r="C24" s="24"/>
      <c r="D24" s="25"/>
      <c r="F24" s="23" t="s">
        <v>19</v>
      </c>
      <c r="G24" s="24"/>
      <c r="H24" s="25"/>
      <c r="J24" s="23" t="s">
        <v>20</v>
      </c>
      <c r="K24" s="24"/>
      <c r="L24" s="25"/>
    </row>
    <row r="25" ht="20.25" customHeight="1">
      <c r="B25" s="26" t="s">
        <v>21</v>
      </c>
      <c r="C25" s="27" t="s">
        <v>22</v>
      </c>
      <c r="D25" s="28" t="s">
        <v>23</v>
      </c>
      <c r="F25" s="26" t="s">
        <v>21</v>
      </c>
      <c r="G25" s="27" t="s">
        <v>22</v>
      </c>
      <c r="H25" s="28" t="s">
        <v>23</v>
      </c>
      <c r="J25" s="26" t="s">
        <v>21</v>
      </c>
      <c r="K25" s="27" t="s">
        <v>22</v>
      </c>
      <c r="L25" s="28" t="s">
        <v>23</v>
      </c>
    </row>
    <row r="26" ht="20.25" customHeight="1">
      <c r="B26" s="29" t="s">
        <v>24</v>
      </c>
      <c r="C26" s="15">
        <v>1600.0</v>
      </c>
      <c r="D26" s="30">
        <v>1600.0</v>
      </c>
      <c r="F26" s="29" t="s">
        <v>25</v>
      </c>
      <c r="G26" s="15">
        <v>500.0</v>
      </c>
      <c r="H26" s="31">
        <v>480.0</v>
      </c>
      <c r="J26" s="29" t="s">
        <v>26</v>
      </c>
      <c r="K26" s="15">
        <v>400.0</v>
      </c>
      <c r="L26" s="30">
        <v>400.0</v>
      </c>
    </row>
    <row r="27" ht="20.25" customHeight="1">
      <c r="B27" s="29" t="s">
        <v>27</v>
      </c>
      <c r="C27" s="15">
        <v>200.0</v>
      </c>
      <c r="D27" s="30">
        <v>210.0</v>
      </c>
      <c r="F27" s="29" t="s">
        <v>28</v>
      </c>
      <c r="G27" s="15">
        <v>200.0</v>
      </c>
      <c r="H27" s="31">
        <v>210.0</v>
      </c>
      <c r="J27" s="29" t="s">
        <v>29</v>
      </c>
      <c r="K27" s="15">
        <v>300.0</v>
      </c>
      <c r="L27" s="30">
        <v>300.0</v>
      </c>
    </row>
    <row r="28" ht="20.25" customHeight="1">
      <c r="B28" s="29" t="s">
        <v>30</v>
      </c>
      <c r="C28" s="15">
        <v>60.0</v>
      </c>
      <c r="D28" s="30">
        <v>60.0</v>
      </c>
      <c r="F28" s="29" t="s">
        <v>31</v>
      </c>
      <c r="G28" s="15">
        <v>150.0</v>
      </c>
      <c r="H28" s="30">
        <v>140.0</v>
      </c>
      <c r="J28" s="29" t="s">
        <v>32</v>
      </c>
      <c r="K28" s="15">
        <v>200.0</v>
      </c>
      <c r="L28" s="30">
        <v>200.0</v>
      </c>
    </row>
    <row r="29" ht="20.25" customHeight="1">
      <c r="B29" s="29" t="s">
        <v>33</v>
      </c>
      <c r="C29" s="15">
        <v>80.0</v>
      </c>
      <c r="D29" s="30">
        <v>80.0</v>
      </c>
      <c r="F29" s="29" t="s">
        <v>34</v>
      </c>
      <c r="G29" s="15">
        <v>150.0</v>
      </c>
      <c r="H29" s="30">
        <v>180.0</v>
      </c>
      <c r="J29" s="29" t="s">
        <v>35</v>
      </c>
      <c r="K29" s="15">
        <v>100.0</v>
      </c>
      <c r="L29" s="30">
        <v>100.0</v>
      </c>
    </row>
    <row r="30" ht="20.25" customHeight="1">
      <c r="B30" s="29" t="s">
        <v>36</v>
      </c>
      <c r="C30" s="15">
        <v>90.0</v>
      </c>
      <c r="D30" s="30">
        <v>90.0</v>
      </c>
      <c r="F30" s="29" t="s">
        <v>37</v>
      </c>
      <c r="G30" s="15">
        <v>100.0</v>
      </c>
      <c r="H30" s="30">
        <v>90.0</v>
      </c>
      <c r="J30" s="29"/>
      <c r="K30" s="15"/>
      <c r="L30" s="30"/>
    </row>
    <row r="31" ht="20.25" customHeight="1">
      <c r="B31" s="29" t="s">
        <v>38</v>
      </c>
      <c r="C31" s="15">
        <v>350.0</v>
      </c>
      <c r="D31" s="30">
        <v>350.0</v>
      </c>
      <c r="F31" s="29" t="s">
        <v>39</v>
      </c>
      <c r="G31" s="15">
        <v>80.0</v>
      </c>
      <c r="H31" s="30">
        <v>75.0</v>
      </c>
      <c r="J31" s="29"/>
      <c r="K31" s="15"/>
      <c r="L31" s="30"/>
    </row>
    <row r="32" ht="20.25" customHeight="1">
      <c r="B32" s="29" t="s">
        <v>40</v>
      </c>
      <c r="C32" s="15">
        <v>140.0</v>
      </c>
      <c r="D32" s="30">
        <v>140.0</v>
      </c>
      <c r="F32" s="29" t="s">
        <v>41</v>
      </c>
      <c r="G32" s="15">
        <v>70.0</v>
      </c>
      <c r="H32" s="30">
        <v>65.0</v>
      </c>
      <c r="J32" s="29"/>
      <c r="K32" s="15"/>
      <c r="L32" s="30"/>
    </row>
    <row r="33" ht="20.25" customHeight="1">
      <c r="B33" s="29" t="s">
        <v>42</v>
      </c>
      <c r="C33" s="15">
        <v>180.0</v>
      </c>
      <c r="D33" s="30">
        <v>180.0</v>
      </c>
      <c r="F33" s="29"/>
      <c r="G33" s="15"/>
      <c r="H33" s="30"/>
      <c r="J33" s="29"/>
      <c r="K33" s="15"/>
      <c r="L33" s="30"/>
    </row>
    <row r="34" ht="20.25" customHeight="1">
      <c r="B34" s="29" t="s">
        <v>43</v>
      </c>
      <c r="C34" s="15">
        <v>50.0</v>
      </c>
      <c r="D34" s="30">
        <v>50.0</v>
      </c>
      <c r="F34" s="29"/>
      <c r="G34" s="15"/>
      <c r="H34" s="30"/>
      <c r="J34" s="29"/>
      <c r="K34" s="15"/>
      <c r="L34" s="30"/>
    </row>
    <row r="35" ht="20.25" customHeight="1">
      <c r="B35" s="29"/>
      <c r="C35" s="15"/>
      <c r="D35" s="30"/>
      <c r="F35" s="29"/>
      <c r="G35" s="15"/>
      <c r="H35" s="30"/>
      <c r="J35" s="29"/>
      <c r="K35" s="15"/>
      <c r="L35" s="30"/>
    </row>
    <row r="36" ht="20.25" customHeight="1">
      <c r="B36" s="29"/>
      <c r="C36" s="15"/>
      <c r="D36" s="30"/>
      <c r="F36" s="29"/>
      <c r="G36" s="15"/>
      <c r="H36" s="30"/>
      <c r="J36" s="29"/>
      <c r="K36" s="15"/>
      <c r="L36" s="30"/>
    </row>
    <row r="37" ht="20.25" customHeight="1">
      <c r="B37" s="29"/>
      <c r="C37" s="15"/>
      <c r="D37" s="30"/>
      <c r="F37" s="29"/>
      <c r="G37" s="15"/>
      <c r="H37" s="30"/>
      <c r="J37" s="29"/>
      <c r="K37" s="15"/>
      <c r="L37" s="30"/>
    </row>
    <row r="38" ht="20.25" customHeight="1">
      <c r="B38" s="29"/>
      <c r="C38" s="15"/>
      <c r="D38" s="30"/>
      <c r="F38" s="29"/>
      <c r="G38" s="15"/>
      <c r="H38" s="30"/>
      <c r="J38" s="29"/>
      <c r="K38" s="15"/>
      <c r="L38" s="30"/>
    </row>
    <row r="39" ht="20.25" customHeight="1">
      <c r="B39" s="29"/>
      <c r="C39" s="15"/>
      <c r="D39" s="30"/>
      <c r="F39" s="29"/>
      <c r="G39" s="15"/>
      <c r="H39" s="30"/>
      <c r="J39" s="29"/>
      <c r="K39" s="15"/>
      <c r="L39" s="30"/>
    </row>
    <row r="40" ht="20.25" customHeight="1">
      <c r="B40" s="29"/>
      <c r="C40" s="15"/>
      <c r="D40" s="30"/>
      <c r="F40" s="29"/>
      <c r="G40" s="15"/>
      <c r="H40" s="30"/>
      <c r="J40" s="29"/>
      <c r="K40" s="15"/>
      <c r="L40" s="30"/>
    </row>
    <row r="41" ht="20.25" customHeight="1">
      <c r="B41" s="29"/>
      <c r="C41" s="15"/>
      <c r="D41" s="30"/>
      <c r="F41" s="29"/>
      <c r="G41" s="15"/>
      <c r="H41" s="30"/>
      <c r="J41" s="29"/>
      <c r="K41" s="15"/>
      <c r="L41" s="30"/>
    </row>
    <row r="42" ht="20.25" customHeight="1">
      <c r="B42" s="29"/>
      <c r="C42" s="15"/>
      <c r="D42" s="30"/>
      <c r="F42" s="29"/>
      <c r="G42" s="15"/>
      <c r="H42" s="30"/>
      <c r="J42" s="29"/>
      <c r="K42" s="15"/>
      <c r="L42" s="30"/>
    </row>
    <row r="43" ht="20.25" customHeight="1">
      <c r="B43" s="29"/>
      <c r="C43" s="15"/>
      <c r="D43" s="30"/>
      <c r="F43" s="29"/>
      <c r="G43" s="15"/>
      <c r="H43" s="30"/>
      <c r="J43" s="29"/>
      <c r="K43" s="15"/>
      <c r="L43" s="30"/>
    </row>
    <row r="44" ht="20.25" customHeight="1">
      <c r="B44" s="29"/>
      <c r="C44" s="15"/>
      <c r="D44" s="30"/>
      <c r="F44" s="29"/>
      <c r="G44" s="15"/>
      <c r="H44" s="30"/>
      <c r="J44" s="29"/>
      <c r="K44" s="15"/>
      <c r="L44" s="30"/>
    </row>
    <row r="45" ht="20.25" customHeight="1">
      <c r="B45" s="29"/>
      <c r="C45" s="15"/>
      <c r="D45" s="30"/>
      <c r="F45" s="29"/>
      <c r="G45" s="15"/>
      <c r="H45" s="30"/>
      <c r="J45" s="29"/>
      <c r="K45" s="15"/>
      <c r="L45" s="30"/>
    </row>
    <row r="46" ht="20.25" customHeight="1">
      <c r="B46" s="32" t="s">
        <v>44</v>
      </c>
      <c r="C46" s="19">
        <f t="shared" ref="C46:D46" si="8">SUM(C26:C45)</f>
        <v>2750</v>
      </c>
      <c r="D46" s="33">
        <f t="shared" si="8"/>
        <v>2760</v>
      </c>
      <c r="F46" s="32" t="s">
        <v>44</v>
      </c>
      <c r="G46" s="19">
        <f t="shared" ref="G46:H46" si="9">SUM(G26:G45)</f>
        <v>1250</v>
      </c>
      <c r="H46" s="33">
        <f t="shared" si="9"/>
        <v>1240</v>
      </c>
      <c r="J46" s="32" t="s">
        <v>44</v>
      </c>
      <c r="K46" s="19">
        <f t="shared" ref="K46:L46" si="10">SUM(K26:K45)</f>
        <v>1000</v>
      </c>
      <c r="L46" s="33">
        <f t="shared" si="10"/>
        <v>1000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2:H3"/>
    <mergeCell ref="B5:B6"/>
    <mergeCell ref="C5:C6"/>
    <mergeCell ref="B24:D24"/>
    <mergeCell ref="F24:H24"/>
    <mergeCell ref="J24:L24"/>
  </mergeCells>
  <printOptions/>
  <pageMargins bottom="1.0" footer="0.0" header="0.0" left="0.75" right="0.75" top="1.0"/>
  <pageSetup orientation="landscape"/>
  <drawing r:id="rId1"/>
</worksheet>
</file>