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50-30-20 Budget Dashboard" sheetId="1" r:id="rId5"/>
  </sheets>
  <definedNames/>
  <calcPr/>
</workbook>
</file>

<file path=xl/sharedStrings.xml><?xml version="1.0" encoding="utf-8"?>
<sst xmlns="http://schemas.openxmlformats.org/spreadsheetml/2006/main" count="44" uniqueCount="36">
  <si>
    <t xml:space="preserve"> TalkBudget.com | 50/30/20 Monthly Budget Tracker</t>
  </si>
  <si>
    <t>Total Monthly After-Tax Income:</t>
  </si>
  <si>
    <t>Welcome to your TalkBudget.com Tracker!</t>
  </si>
  <si>
    <t>Category</t>
  </si>
  <si>
    <t>Target %</t>
  </si>
  <si>
    <t>Target ($)</t>
  </si>
  <si>
    <t>Actual ($)</t>
  </si>
  <si>
    <t>Remaining</t>
  </si>
  <si>
    <t>1. Enter your Monthly After-Tax Income in cell C5.</t>
  </si>
  <si>
    <t>Needs (50%)</t>
  </si>
  <si>
    <t>2. Plan your budget &amp; track actuals in the detailed tables below.</t>
  </si>
  <si>
    <t>Wants (30%)</t>
  </si>
  <si>
    <t>3. The dashboard and charts will automatically update.</t>
  </si>
  <si>
    <t>Savings &amp; Debt (20%)</t>
  </si>
  <si>
    <t>Total</t>
  </si>
  <si>
    <t>Visit</t>
  </si>
  <si>
    <t>TalkBudget.com</t>
  </si>
  <si>
    <t>NEEDS (50%)</t>
  </si>
  <si>
    <t>WANTS (30%)</t>
  </si>
  <si>
    <t>SAVINGS &amp; DEBT (20%)</t>
  </si>
  <si>
    <t>Item</t>
  </si>
  <si>
    <t>Budget</t>
  </si>
  <si>
    <t>Actual</t>
  </si>
  <si>
    <t>Rent/Mortgage</t>
  </si>
  <si>
    <t>Dining Out</t>
  </si>
  <si>
    <t>Emergency Fund</t>
  </si>
  <si>
    <t>Groceries</t>
  </si>
  <si>
    <t>Entertainment</t>
  </si>
  <si>
    <t>Roth IRA</t>
  </si>
  <si>
    <t>Utilities</t>
  </si>
  <si>
    <t>Shopping</t>
  </si>
  <si>
    <t>Extra Debt Pay</t>
  </si>
  <si>
    <t>Car Payment</t>
  </si>
  <si>
    <t>Subscriptions</t>
  </si>
  <si>
    <t>Insurance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</si>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</sst>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12">
    <font>
      <sz val="11.0"/>
      <color theme="1"/>
      <name val="Calibri"/>
      <scheme val="minor"/>
    </font>
    <font>
      <color theme="1"/>
      <name val="Calibri"/>
      <scheme val="minor"/>
    </font>
    <font>
      <b/>
      <sz val="18.0"/>
      <color rgb="FFFFFFFF"/>
      <name val="Arial"/>
    </font>
    <font/>
    <font>
      <b/>
      <sz val="11.0"/>
      <color theme="1"/>
      <name val="Arial"/>
    </font>
    <font>
      <b/>
      <sz val="11.0"/>
      <color rgb="FF102A43"/>
      <name val="Arial"/>
    </font>
    <font>
      <b/>
      <sz val="11.0"/>
      <color rgb="FFFFFFFF"/>
      <name val="Arial"/>
    </font>
    <font>
      <i/>
      <sz val="10.0"/>
      <color theme="1"/>
      <name val="Arial"/>
    </font>
    <font>
      <sz val="11.0"/>
      <color theme="1"/>
      <name val="Arial"/>
    </font>
    <font>
      <sz val="17.0"/>
      <color rgb="FF000000"/>
      <name val="Inter"/>
    </font>
    <font>
      <u/>
      <sz val="17.0"/>
      <color rgb="FF38761D"/>
      <name val="Inter"/>
    </font>
    <font>
      <sz val="11.0"/>
      <color theme="1"/>
      <name val="Calibri"/>
    </font>
  </fonts>
  <fills count="10">
    <fill>
      <patternFill patternType="none"/>
    </fill>
    <fill>
      <patternFill patternType="lightGray"/>
    </fill>
    <fill>
      <patternFill patternType="solid">
        <fgColor rgb="FF102A43"/>
        <bgColor rgb="FF102A43"/>
      </patternFill>
    </fill>
    <fill>
      <patternFill patternType="solid">
        <fgColor rgb="FFFFF3C4"/>
        <bgColor rgb="FFFFF3C4"/>
      </patternFill>
    </fill>
    <fill>
      <patternFill patternType="solid">
        <fgColor rgb="FFEFEFEF"/>
        <bgColor rgb="FFEFEFEF"/>
      </patternFill>
    </fill>
    <fill>
      <patternFill patternType="solid">
        <fgColor rgb="FF334E68"/>
        <bgColor rgb="FF334E68"/>
      </patternFill>
    </fill>
    <fill>
      <patternFill patternType="solid">
        <fgColor rgb="FFFFF2CC"/>
        <bgColor rgb="FFFFF2CC"/>
      </patternFill>
    </fill>
    <fill>
      <patternFill patternType="solid">
        <fgColor rgb="FFF0F4F8"/>
        <bgColor rgb="FFF0F4F8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</fills>
  <borders count="11">
    <border/>
    <border>
      <left/>
      <top/>
    </border>
    <border>
      <top/>
    </border>
    <border>
      <right/>
      <top/>
    </border>
    <border>
      <left/>
      <bottom/>
    </border>
    <border>
      <bottom/>
    </border>
    <border>
      <right/>
      <bottom/>
    </border>
    <border>
      <left style="thin">
        <color rgb="FFBCCCDC"/>
      </left>
      <right style="thin">
        <color rgb="FFBCCCDC"/>
      </right>
      <top style="thin">
        <color rgb="FFBCCCDC"/>
      </top>
      <bottom style="thin">
        <color rgb="FFBCCCDC"/>
      </bottom>
    </border>
    <border>
      <left/>
      <top/>
      <bottom/>
    </border>
    <border>
      <top/>
      <bottom/>
    </border>
    <border>
      <right/>
      <top/>
      <bottom/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2" fontId="2" numFmtId="0" xfId="0" applyAlignment="1" applyBorder="1" applyFill="1" applyFont="1">
      <alignment horizontal="center" vertical="center"/>
    </xf>
    <xf borderId="2" fillId="0" fontId="3" numFmtId="0" xfId="0" applyBorder="1" applyFont="1"/>
    <xf borderId="2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4" fillId="0" fontId="3" numFmtId="0" xfId="0" applyBorder="1" applyFont="1"/>
    <xf borderId="5" fillId="0" fontId="3" numFmtId="0" xfId="0" applyBorder="1" applyFont="1"/>
    <xf borderId="5" fillId="0" fontId="2" numFmtId="0" xfId="0" applyAlignment="1" applyBorder="1" applyFont="1">
      <alignment vertical="center"/>
    </xf>
    <xf borderId="0" fillId="0" fontId="2" numFmtId="0" xfId="0" applyAlignment="1" applyFont="1">
      <alignment vertical="center"/>
    </xf>
    <xf borderId="6" fillId="0" fontId="2" numFmtId="0" xfId="0" applyAlignment="1" applyBorder="1" applyFont="1">
      <alignment vertical="center"/>
    </xf>
    <xf borderId="0" fillId="0" fontId="4" numFmtId="0" xfId="0" applyAlignment="1" applyFont="1">
      <alignment horizontal="center" shrinkToFit="0" vertical="top" wrapText="1"/>
    </xf>
    <xf borderId="7" fillId="3" fontId="4" numFmtId="164" xfId="0" applyBorder="1" applyFill="1" applyFont="1" applyNumberFormat="1"/>
    <xf borderId="0" fillId="4" fontId="5" numFmtId="0" xfId="0" applyFill="1" applyFont="1"/>
    <xf borderId="0" fillId="4" fontId="1" numFmtId="0" xfId="0" applyFont="1"/>
    <xf borderId="7" fillId="5" fontId="6" numFmtId="0" xfId="0" applyAlignment="1" applyBorder="1" applyFill="1" applyFont="1">
      <alignment horizontal="center"/>
    </xf>
    <xf borderId="0" fillId="4" fontId="7" numFmtId="0" xfId="0" applyFont="1"/>
    <xf borderId="7" fillId="0" fontId="8" numFmtId="0" xfId="0" applyBorder="1" applyFont="1"/>
    <xf borderId="7" fillId="0" fontId="8" numFmtId="9" xfId="0" applyAlignment="1" applyBorder="1" applyFont="1" applyNumberFormat="1">
      <alignment horizontal="center"/>
    </xf>
    <xf borderId="7" fillId="6" fontId="8" numFmtId="164" xfId="0" applyBorder="1" applyFill="1" applyFont="1" applyNumberFormat="1"/>
    <xf borderId="7" fillId="0" fontId="8" numFmtId="164" xfId="0" applyBorder="1" applyFont="1" applyNumberFormat="1"/>
    <xf borderId="7" fillId="7" fontId="4" numFmtId="0" xfId="0" applyBorder="1" applyFill="1" applyFont="1"/>
    <xf borderId="7" fillId="7" fontId="4" numFmtId="9" xfId="0" applyAlignment="1" applyBorder="1" applyFont="1" applyNumberFormat="1">
      <alignment horizontal="center"/>
    </xf>
    <xf borderId="7" fillId="6" fontId="4" numFmtId="164" xfId="0" applyBorder="1" applyFont="1" applyNumberFormat="1"/>
    <xf borderId="7" fillId="7" fontId="4" numFmtId="164" xfId="0" applyBorder="1" applyFont="1" applyNumberFormat="1"/>
    <xf borderId="0" fillId="0" fontId="9" numFmtId="0" xfId="0" applyAlignment="1" applyFont="1">
      <alignment horizontal="right" readingOrder="0"/>
    </xf>
    <xf borderId="0" fillId="0" fontId="10" numFmtId="0" xfId="0" applyAlignment="1" applyFont="1">
      <alignment readingOrder="0"/>
    </xf>
    <xf borderId="0" fillId="0" fontId="1" numFmtId="0" xfId="0" applyAlignment="1" applyFont="1">
      <alignment readingOrder="0"/>
    </xf>
    <xf borderId="8" fillId="2" fontId="6" numFmtId="0" xfId="0" applyAlignment="1" applyBorder="1" applyFont="1">
      <alignment horizontal="center"/>
    </xf>
    <xf borderId="9" fillId="0" fontId="3" numFmtId="0" xfId="0" applyBorder="1" applyFont="1"/>
    <xf borderId="10" fillId="0" fontId="3" numFmtId="0" xfId="0" applyBorder="1" applyFont="1"/>
    <xf borderId="7" fillId="8" fontId="4" numFmtId="0" xfId="0" applyAlignment="1" applyBorder="1" applyFill="1" applyFont="1">
      <alignment horizontal="center"/>
    </xf>
    <xf borderId="7" fillId="6" fontId="4" numFmtId="0" xfId="0" applyAlignment="1" applyBorder="1" applyFont="1">
      <alignment horizontal="center"/>
    </xf>
    <xf borderId="7" fillId="9" fontId="4" numFmtId="0" xfId="0" applyAlignment="1" applyBorder="1" applyFill="1" applyFont="1">
      <alignment horizontal="center"/>
    </xf>
    <xf borderId="7" fillId="8" fontId="11" numFmtId="0" xfId="0" applyBorder="1" applyFont="1"/>
    <xf borderId="7" fillId="6" fontId="11" numFmtId="164" xfId="0" applyBorder="1" applyFont="1" applyNumberFormat="1"/>
    <xf borderId="7" fillId="9" fontId="11" numFmtId="164" xfId="0" applyBorder="1" applyFont="1" applyNumberFormat="1"/>
    <xf borderId="7" fillId="9" fontId="11" numFmtId="164" xfId="0" applyAlignment="1" applyBorder="1" applyFont="1" applyNumberFormat="1">
      <alignment readingOrder="0"/>
    </xf>
    <xf borderId="7" fillId="6" fontId="11" numFmtId="164" xfId="0" applyAlignment="1" applyBorder="1" applyFont="1" applyNumberFormat="1">
      <alignment readingOrder="0"/>
    </xf>
    <xf borderId="7" fillId="8" fontId="4" numFmtId="0" xfId="0" applyBorder="1" applyFont="1"/>
    <xf borderId="7" fillId="9" fontId="4" numFmtId="164" xfId="0" applyBorder="1" applyFont="1" applyNumberFormat="1"/>
  </cellXfs>
  <cellStyles count="1">
    <cellStyle xfId="0" name="Normal" builtinId="0"/>
  </cellStyles>
  <dxfs count="2">
    <dxf>
      <font>
        <b/>
        <color rgb="FFC53030"/>
      </font>
      <fill>
        <patternFill patternType="solid">
          <fgColor rgb="FFFED7D7"/>
          <bgColor rgb="FFFED7D7"/>
        </patternFill>
      </fill>
      <border/>
    </dxf>
    <dxf>
      <font>
        <b/>
        <color rgb="FF276749"/>
      </font>
      <fill>
        <patternFill patternType="solid">
          <fgColor rgb="FFC6F6D5"/>
          <bgColor rgb="FFC6F6D5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>
                <a:solidFill>
                  <a:srgbClr val="757575"/>
                </a:solidFill>
                <a:latin typeface="+mn-lt"/>
              </a:defRPr>
            </a:pPr>
            <a:r>
              <a:rPr b="1" i="0">
                <a:solidFill>
                  <a:srgbClr val="757575"/>
                </a:solidFill>
                <a:latin typeface="+mn-lt"/>
              </a:rPr>
              <a:t>Target vs Actual Spending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'50-30-20 Budget Dashboard'!$D$7</c:f>
            </c:strRef>
          </c:tx>
          <c:spPr>
            <a:solidFill>
              <a:schemeClr val="accent1"/>
            </a:solidFill>
            <a:ln cmpd="sng">
              <a:noFill/>
            </a:ln>
          </c:spPr>
          <c:cat>
            <c:strRef>
              <c:f>'50-30-20 Budget Dashboard'!$B$8:$B$10</c:f>
            </c:strRef>
          </c:cat>
          <c:val>
            <c:numRef>
              <c:f>'50-30-20 Budget Dashboard'!$D$8:$D$10</c:f>
              <c:numCache/>
            </c:numRef>
          </c:val>
        </c:ser>
        <c:ser>
          <c:idx val="1"/>
          <c:order val="1"/>
          <c:tx>
            <c:strRef>
              <c:f>'50-30-20 Budget Dashboard'!$E$7</c:f>
            </c:strRef>
          </c:tx>
          <c:spPr>
            <a:solidFill>
              <a:schemeClr val="accent2"/>
            </a:solidFill>
            <a:ln cmpd="sng">
              <a:noFill/>
            </a:ln>
          </c:spPr>
          <c:cat>
            <c:strRef>
              <c:f>'50-30-20 Budget Dashboard'!$B$8:$B$10</c:f>
            </c:strRef>
          </c:cat>
          <c:val>
            <c:numRef>
              <c:f>'50-30-20 Budget Dashboard'!$E$8:$E$10</c:f>
              <c:numCache/>
            </c:numRef>
          </c:val>
        </c:ser>
        <c:axId val="605609084"/>
        <c:axId val="176613304"/>
      </c:barChart>
      <c:catAx>
        <c:axId val="6056090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6613304"/>
      </c:catAx>
      <c:valAx>
        <c:axId val="17661330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>
                    <a:solidFill>
                      <a:srgbClr val="000000"/>
                    </a:solidFill>
                    <a:latin typeface="+mn-lt"/>
                  </a:rPr>
                  <a:t>Amount ($)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0560908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>
                <a:solidFill>
                  <a:srgbClr val="757575"/>
                </a:solidFill>
                <a:latin typeface="+mn-lt"/>
              </a:defRPr>
            </a:pPr>
            <a:r>
              <a:rPr b="1" i="0">
                <a:solidFill>
                  <a:srgbClr val="757575"/>
                </a:solidFill>
                <a:latin typeface="+mn-lt"/>
              </a:rPr>
              <a:t>Actual Spending Breakdown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'50-30-20 Budget Dashboard'!$E$7</c:f>
            </c:strRef>
          </c:tx>
          <c:dPt>
            <c:idx val="0"/>
            <c:spPr>
              <a:solidFill>
                <a:srgbClr val="4F81BD"/>
              </a:solidFill>
            </c:spPr>
          </c:dPt>
          <c:dPt>
            <c:idx val="1"/>
            <c:spPr>
              <a:solidFill>
                <a:srgbClr val="C0504D"/>
              </a:solidFill>
            </c:spPr>
          </c:dPt>
          <c:dPt>
            <c:idx val="2"/>
            <c:spPr>
              <a:solidFill>
                <a:srgbClr val="9BBB59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'50-30-20 Budget Dashboard'!$B$8:$B$10</c:f>
            </c:strRef>
          </c:cat>
          <c:val>
            <c:numRef>
              <c:f>'50-30-20 Budget Dashboard'!$E$8:$E$10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sz="20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12</xdr:row>
      <xdr:rowOff>0</xdr:rowOff>
    </xdr:from>
    <xdr:ext cx="5753100" cy="2695575"/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7</xdr:col>
      <xdr:colOff>0</xdr:colOff>
      <xdr:row>12</xdr:row>
      <xdr:rowOff>0</xdr:rowOff>
    </xdr:from>
    <xdr:ext cx="5038725" cy="2695575"/>
    <xdr:graphicFrame>
      <xdr:nvGraphicFramePr>
        <xdr:cNvPr id="2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13</xdr:col>
      <xdr:colOff>371475</xdr:colOff>
      <xdr:row>0</xdr:row>
      <xdr:rowOff>95250</xdr:rowOff>
    </xdr:from>
    <xdr:ext cx="2514600" cy="2514600"/>
    <xdr:pic>
      <xdr:nvPicPr>
        <xdr:cNvPr id="0" name="image1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talkbudget.com/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0"/>
    <col customWidth="1" min="2" max="2" width="22.0"/>
    <col customWidth="1" min="3" max="4" width="12.0"/>
    <col customWidth="1" min="5" max="5" width="13.86"/>
    <col customWidth="1" min="6" max="6" width="22.0"/>
    <col customWidth="1" min="7" max="8" width="12.0"/>
    <col customWidth="1" min="9" max="9" width="3.0"/>
    <col customWidth="1" min="10" max="10" width="22.0"/>
    <col customWidth="1" min="11" max="12" width="12.0"/>
    <col customWidth="1" min="13" max="26" width="8.71"/>
  </cols>
  <sheetData>
    <row r="1" ht="20.25" customHeight="1">
      <c r="M1" s="1"/>
      <c r="N1" s="1"/>
      <c r="O1" s="1"/>
      <c r="P1" s="1"/>
    </row>
    <row r="2" ht="20.25" customHeight="1">
      <c r="B2" s="2" t="s">
        <v>0</v>
      </c>
      <c r="C2" s="3"/>
      <c r="D2" s="3"/>
      <c r="E2" s="3"/>
      <c r="F2" s="3"/>
      <c r="G2" s="3"/>
      <c r="H2" s="4"/>
      <c r="I2" s="4"/>
      <c r="J2" s="4"/>
      <c r="K2" s="4"/>
      <c r="L2" s="5"/>
      <c r="M2" s="1"/>
      <c r="N2" s="1"/>
      <c r="O2" s="1"/>
      <c r="P2" s="1"/>
    </row>
    <row r="3" ht="20.25" customHeight="1">
      <c r="B3" s="6"/>
      <c r="C3" s="7"/>
      <c r="D3" s="7"/>
      <c r="E3" s="7"/>
      <c r="F3" s="7"/>
      <c r="G3" s="7"/>
      <c r="H3" s="8"/>
      <c r="I3" s="8"/>
      <c r="J3" s="9"/>
      <c r="K3" s="9"/>
      <c r="L3" s="10"/>
      <c r="M3" s="1"/>
      <c r="N3" s="1"/>
      <c r="O3" s="1"/>
      <c r="P3" s="1"/>
    </row>
    <row r="4" ht="20.25" customHeight="1">
      <c r="J4" s="9"/>
      <c r="K4" s="9"/>
      <c r="M4" s="1"/>
      <c r="N4" s="1"/>
      <c r="O4" s="1"/>
      <c r="P4" s="1"/>
    </row>
    <row r="5" ht="20.25" customHeight="1">
      <c r="B5" s="11" t="s">
        <v>1</v>
      </c>
      <c r="C5" s="12">
        <v>5000.0</v>
      </c>
      <c r="M5" s="1"/>
      <c r="N5" s="1"/>
      <c r="O5" s="1"/>
      <c r="P5" s="1"/>
    </row>
    <row r="6" ht="20.25" customHeight="1">
      <c r="H6" s="13" t="s">
        <v>2</v>
      </c>
      <c r="I6" s="14"/>
      <c r="J6" s="14"/>
      <c r="K6" s="14"/>
      <c r="L6" s="14"/>
      <c r="M6" s="1"/>
      <c r="N6" s="1"/>
      <c r="O6" s="1"/>
      <c r="P6" s="1"/>
    </row>
    <row r="7" ht="20.25" customHeight="1">
      <c r="B7" s="15" t="s">
        <v>3</v>
      </c>
      <c r="C7" s="15" t="s">
        <v>4</v>
      </c>
      <c r="D7" s="15" t="s">
        <v>5</v>
      </c>
      <c r="E7" s="15" t="s">
        <v>6</v>
      </c>
      <c r="F7" s="15" t="s">
        <v>7</v>
      </c>
      <c r="H7" s="16" t="s">
        <v>8</v>
      </c>
      <c r="I7" s="14"/>
      <c r="J7" s="14"/>
      <c r="K7" s="14"/>
      <c r="L7" s="14"/>
      <c r="M7" s="1"/>
      <c r="N7" s="1"/>
      <c r="O7" s="1"/>
      <c r="P7" s="1"/>
    </row>
    <row r="8" ht="20.25" customHeight="1">
      <c r="B8" s="17" t="s">
        <v>9</v>
      </c>
      <c r="C8" s="18">
        <v>0.5</v>
      </c>
      <c r="D8" s="19">
        <f>C5*C8</f>
        <v>2500</v>
      </c>
      <c r="E8" s="20">
        <f>SUM(D26:D45)</f>
        <v>2500</v>
      </c>
      <c r="F8" s="20">
        <f t="shared" ref="F8:F11" si="1">D8-E8</f>
        <v>0</v>
      </c>
      <c r="H8" s="16" t="s">
        <v>10</v>
      </c>
      <c r="I8" s="14"/>
      <c r="J8" s="14"/>
      <c r="K8" s="14"/>
      <c r="L8" s="14"/>
      <c r="M8" s="1"/>
      <c r="N8" s="1"/>
      <c r="O8" s="1"/>
      <c r="P8" s="1"/>
    </row>
    <row r="9" ht="20.25" customHeight="1">
      <c r="B9" s="17" t="s">
        <v>11</v>
      </c>
      <c r="C9" s="18">
        <v>0.3</v>
      </c>
      <c r="D9" s="19">
        <f>C5*C9</f>
        <v>1500</v>
      </c>
      <c r="E9" s="20">
        <f>SUM(H26:H45)</f>
        <v>1500</v>
      </c>
      <c r="F9" s="20">
        <f t="shared" si="1"/>
        <v>0</v>
      </c>
      <c r="H9" s="16" t="s">
        <v>12</v>
      </c>
      <c r="I9" s="14"/>
      <c r="J9" s="14"/>
      <c r="K9" s="14"/>
      <c r="L9" s="14"/>
      <c r="M9" s="1"/>
      <c r="N9" s="1"/>
      <c r="O9" s="1"/>
      <c r="P9" s="1"/>
    </row>
    <row r="10" ht="20.25" customHeight="1">
      <c r="B10" s="17" t="s">
        <v>13</v>
      </c>
      <c r="C10" s="18">
        <v>0.2</v>
      </c>
      <c r="D10" s="19">
        <f>C5*C10</f>
        <v>1000</v>
      </c>
      <c r="E10" s="20">
        <f>SUM(L26:L45)</f>
        <v>1000</v>
      </c>
      <c r="F10" s="20">
        <f t="shared" si="1"/>
        <v>0</v>
      </c>
    </row>
    <row r="11" ht="20.25" customHeight="1">
      <c r="B11" s="21" t="s">
        <v>14</v>
      </c>
      <c r="C11" s="22">
        <f t="shared" ref="C11:E11" si="2">SUM(C8:C10)</f>
        <v>1</v>
      </c>
      <c r="D11" s="23">
        <f t="shared" si="2"/>
        <v>5000</v>
      </c>
      <c r="E11" s="24">
        <f t="shared" si="2"/>
        <v>5000</v>
      </c>
      <c r="F11" s="24">
        <f t="shared" si="1"/>
        <v>0</v>
      </c>
      <c r="H11" s="25" t="s">
        <v>15</v>
      </c>
      <c r="I11" s="26" t="s">
        <v>16</v>
      </c>
    </row>
    <row r="12" ht="20.25" customHeight="1"/>
    <row r="13" ht="20.25" customHeight="1"/>
    <row r="14" ht="20.25" customHeight="1">
      <c r="P14" s="27"/>
    </row>
    <row r="15" ht="20.25" customHeight="1"/>
    <row r="16" ht="20.25" customHeight="1"/>
    <row r="17" ht="20.25" customHeight="1"/>
    <row r="18" ht="20.25" customHeight="1"/>
    <row r="19" ht="20.25" customHeight="1"/>
    <row r="20" ht="20.25" customHeight="1"/>
    <row r="21" ht="20.25" customHeight="1"/>
    <row r="22" ht="20.25" customHeight="1"/>
    <row r="23" ht="20.25" customHeight="1"/>
    <row r="24" ht="20.25" customHeight="1">
      <c r="B24" s="28" t="s">
        <v>17</v>
      </c>
      <c r="C24" s="29"/>
      <c r="D24" s="30"/>
      <c r="F24" s="28" t="s">
        <v>18</v>
      </c>
      <c r="G24" s="29"/>
      <c r="H24" s="30"/>
      <c r="J24" s="28" t="s">
        <v>19</v>
      </c>
      <c r="K24" s="29"/>
      <c r="L24" s="30"/>
    </row>
    <row r="25" ht="20.25" customHeight="1">
      <c r="B25" s="31" t="s">
        <v>20</v>
      </c>
      <c r="C25" s="32" t="s">
        <v>21</v>
      </c>
      <c r="D25" s="33" t="s">
        <v>22</v>
      </c>
      <c r="F25" s="31" t="s">
        <v>20</v>
      </c>
      <c r="G25" s="32" t="s">
        <v>21</v>
      </c>
      <c r="H25" s="33" t="s">
        <v>22</v>
      </c>
      <c r="J25" s="31" t="s">
        <v>20</v>
      </c>
      <c r="K25" s="32" t="s">
        <v>21</v>
      </c>
      <c r="L25" s="33" t="s">
        <v>22</v>
      </c>
    </row>
    <row r="26" ht="20.25" customHeight="1">
      <c r="B26" s="34" t="s">
        <v>23</v>
      </c>
      <c r="C26" s="35">
        <v>1500.0</v>
      </c>
      <c r="D26" s="36">
        <v>1500.0</v>
      </c>
      <c r="F26" s="34" t="s">
        <v>24</v>
      </c>
      <c r="G26" s="35">
        <v>300.0</v>
      </c>
      <c r="H26" s="37">
        <v>580.0</v>
      </c>
      <c r="J26" s="34" t="s">
        <v>25</v>
      </c>
      <c r="K26" s="35">
        <v>500.0</v>
      </c>
      <c r="L26" s="37">
        <v>550.0</v>
      </c>
    </row>
    <row r="27" ht="20.25" customHeight="1">
      <c r="B27" s="34" t="s">
        <v>26</v>
      </c>
      <c r="C27" s="38">
        <v>300.0</v>
      </c>
      <c r="D27" s="37">
        <v>320.0</v>
      </c>
      <c r="F27" s="34" t="s">
        <v>27</v>
      </c>
      <c r="G27" s="35">
        <v>200.0</v>
      </c>
      <c r="H27" s="37">
        <v>460.0</v>
      </c>
      <c r="J27" s="34" t="s">
        <v>28</v>
      </c>
      <c r="K27" s="35">
        <v>300.0</v>
      </c>
      <c r="L27" s="36">
        <v>300.0</v>
      </c>
    </row>
    <row r="28" ht="20.25" customHeight="1">
      <c r="B28" s="34" t="s">
        <v>29</v>
      </c>
      <c r="C28" s="35">
        <v>250.0</v>
      </c>
      <c r="D28" s="36">
        <v>230.0</v>
      </c>
      <c r="F28" s="34" t="s">
        <v>30</v>
      </c>
      <c r="G28" s="35">
        <v>200.0</v>
      </c>
      <c r="H28" s="37">
        <v>400.0</v>
      </c>
      <c r="J28" s="34" t="s">
        <v>31</v>
      </c>
      <c r="K28" s="35">
        <v>200.0</v>
      </c>
      <c r="L28" s="36">
        <v>150.0</v>
      </c>
    </row>
    <row r="29" ht="20.25" customHeight="1">
      <c r="B29" s="34" t="s">
        <v>32</v>
      </c>
      <c r="C29" s="35">
        <v>300.0</v>
      </c>
      <c r="D29" s="36">
        <v>300.0</v>
      </c>
      <c r="F29" s="34" t="s">
        <v>33</v>
      </c>
      <c r="G29" s="35">
        <v>60.0</v>
      </c>
      <c r="H29" s="36">
        <v>60.0</v>
      </c>
      <c r="J29" s="34"/>
      <c r="K29" s="35"/>
      <c r="L29" s="36"/>
    </row>
    <row r="30" ht="20.25" customHeight="1">
      <c r="B30" s="34" t="s">
        <v>34</v>
      </c>
      <c r="C30" s="35">
        <v>150.0</v>
      </c>
      <c r="D30" s="36">
        <v>150.0</v>
      </c>
      <c r="F30" s="34"/>
      <c r="G30" s="35"/>
      <c r="H30" s="36"/>
      <c r="J30" s="34"/>
      <c r="K30" s="35"/>
      <c r="L30" s="36"/>
    </row>
    <row r="31" ht="20.25" customHeight="1">
      <c r="B31" s="34"/>
      <c r="C31" s="35"/>
      <c r="D31" s="36"/>
      <c r="F31" s="34"/>
      <c r="G31" s="35"/>
      <c r="H31" s="36"/>
      <c r="J31" s="34"/>
      <c r="K31" s="35"/>
      <c r="L31" s="36"/>
    </row>
    <row r="32" ht="20.25" customHeight="1">
      <c r="B32" s="34"/>
      <c r="C32" s="35"/>
      <c r="D32" s="36"/>
      <c r="F32" s="34"/>
      <c r="G32" s="35"/>
      <c r="H32" s="36"/>
      <c r="J32" s="34"/>
      <c r="K32" s="35"/>
      <c r="L32" s="36"/>
    </row>
    <row r="33" ht="20.25" customHeight="1">
      <c r="B33" s="34"/>
      <c r="C33" s="35"/>
      <c r="D33" s="36"/>
      <c r="F33" s="34"/>
      <c r="G33" s="35"/>
      <c r="H33" s="36"/>
      <c r="J33" s="34"/>
      <c r="K33" s="35"/>
      <c r="L33" s="36"/>
    </row>
    <row r="34" ht="20.25" customHeight="1">
      <c r="B34" s="34"/>
      <c r="C34" s="35"/>
      <c r="D34" s="36"/>
      <c r="F34" s="34"/>
      <c r="G34" s="35"/>
      <c r="H34" s="36"/>
      <c r="J34" s="34"/>
      <c r="K34" s="35"/>
      <c r="L34" s="36"/>
    </row>
    <row r="35" ht="20.25" customHeight="1">
      <c r="B35" s="34"/>
      <c r="C35" s="35"/>
      <c r="D35" s="36"/>
      <c r="F35" s="34"/>
      <c r="G35" s="35"/>
      <c r="H35" s="36"/>
      <c r="J35" s="34"/>
      <c r="K35" s="35"/>
      <c r="L35" s="36"/>
    </row>
    <row r="36" ht="20.25" customHeight="1">
      <c r="B36" s="34"/>
      <c r="C36" s="35"/>
      <c r="D36" s="36"/>
      <c r="F36" s="34"/>
      <c r="G36" s="35"/>
      <c r="H36" s="36"/>
      <c r="J36" s="34"/>
      <c r="K36" s="35"/>
      <c r="L36" s="36"/>
    </row>
    <row r="37" ht="20.25" customHeight="1">
      <c r="B37" s="34"/>
      <c r="C37" s="35"/>
      <c r="D37" s="36"/>
      <c r="F37" s="34"/>
      <c r="G37" s="35"/>
      <c r="H37" s="36"/>
      <c r="J37" s="34"/>
      <c r="K37" s="35"/>
      <c r="L37" s="36"/>
    </row>
    <row r="38" ht="20.25" customHeight="1">
      <c r="B38" s="34"/>
      <c r="C38" s="35"/>
      <c r="D38" s="36"/>
      <c r="F38" s="34"/>
      <c r="G38" s="35"/>
      <c r="H38" s="36"/>
      <c r="J38" s="34"/>
      <c r="K38" s="35"/>
      <c r="L38" s="36"/>
    </row>
    <row r="39" ht="20.25" customHeight="1">
      <c r="B39" s="34"/>
      <c r="C39" s="35"/>
      <c r="D39" s="36"/>
      <c r="F39" s="34"/>
      <c r="G39" s="35"/>
      <c r="H39" s="36"/>
      <c r="J39" s="34"/>
      <c r="K39" s="35"/>
      <c r="L39" s="36"/>
    </row>
    <row r="40" ht="20.25" customHeight="1">
      <c r="B40" s="34"/>
      <c r="C40" s="35"/>
      <c r="D40" s="36"/>
      <c r="F40" s="34"/>
      <c r="G40" s="35"/>
      <c r="H40" s="36"/>
      <c r="J40" s="34"/>
      <c r="K40" s="35"/>
      <c r="L40" s="36"/>
    </row>
    <row r="41" ht="20.25" customHeight="1">
      <c r="B41" s="34"/>
      <c r="C41" s="35"/>
      <c r="D41" s="36"/>
      <c r="F41" s="34"/>
      <c r="G41" s="35"/>
      <c r="H41" s="36"/>
      <c r="J41" s="34"/>
      <c r="K41" s="35"/>
      <c r="L41" s="36"/>
    </row>
    <row r="42" ht="20.25" customHeight="1">
      <c r="B42" s="34"/>
      <c r="C42" s="35"/>
      <c r="D42" s="36"/>
      <c r="F42" s="34"/>
      <c r="G42" s="35"/>
      <c r="H42" s="36"/>
      <c r="J42" s="34"/>
      <c r="K42" s="35"/>
      <c r="L42" s="36"/>
    </row>
    <row r="43" ht="20.25" customHeight="1">
      <c r="B43" s="34"/>
      <c r="C43" s="35"/>
      <c r="D43" s="36"/>
      <c r="F43" s="34"/>
      <c r="G43" s="35"/>
      <c r="H43" s="36"/>
      <c r="J43" s="34"/>
      <c r="K43" s="35"/>
      <c r="L43" s="36"/>
    </row>
    <row r="44" ht="20.25" customHeight="1">
      <c r="B44" s="34"/>
      <c r="C44" s="35"/>
      <c r="D44" s="36"/>
      <c r="F44" s="34"/>
      <c r="G44" s="35"/>
      <c r="H44" s="36"/>
      <c r="J44" s="34"/>
      <c r="K44" s="35"/>
      <c r="L44" s="36"/>
    </row>
    <row r="45" ht="20.25" customHeight="1">
      <c r="B45" s="34"/>
      <c r="C45" s="35"/>
      <c r="D45" s="36"/>
      <c r="F45" s="34"/>
      <c r="G45" s="35"/>
      <c r="H45" s="36"/>
      <c r="J45" s="34"/>
      <c r="K45" s="35"/>
      <c r="L45" s="36"/>
    </row>
    <row r="46" ht="20.25" customHeight="1">
      <c r="B46" s="39" t="s">
        <v>35</v>
      </c>
      <c r="C46" s="23">
        <f t="shared" ref="C46:D46" si="3">SUM(C26:C45)</f>
        <v>2500</v>
      </c>
      <c r="D46" s="40">
        <f t="shared" si="3"/>
        <v>2500</v>
      </c>
      <c r="F46" s="39" t="s">
        <v>35</v>
      </c>
      <c r="G46" s="23">
        <f t="shared" ref="G46:H46" si="4">SUM(G26:G45)</f>
        <v>760</v>
      </c>
      <c r="H46" s="40">
        <f t="shared" si="4"/>
        <v>1500</v>
      </c>
      <c r="J46" s="39" t="s">
        <v>35</v>
      </c>
      <c r="K46" s="23">
        <f t="shared" ref="K46:L46" si="5">SUM(K26:K45)</f>
        <v>1000</v>
      </c>
      <c r="L46" s="40">
        <f t="shared" si="5"/>
        <v>1000</v>
      </c>
    </row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2:G3"/>
    <mergeCell ref="B5:B6"/>
    <mergeCell ref="B24:D24"/>
    <mergeCell ref="F24:H24"/>
    <mergeCell ref="J24:L24"/>
  </mergeCells>
  <conditionalFormatting sqref="F8:F9">
    <cfRule type="cellIs" dxfId="0" priority="1" stopIfTrue="1" operator="lessThan">
      <formula>0</formula>
    </cfRule>
  </conditionalFormatting>
  <conditionalFormatting sqref="F8:F9">
    <cfRule type="cellIs" dxfId="1" priority="2" stopIfTrue="1" operator="greaterThanOrEqual">
      <formula>0</formula>
    </cfRule>
  </conditionalFormatting>
  <hyperlinks>
    <hyperlink r:id="rId1" ref="I11"/>
  </hyperlinks>
  <printOptions/>
  <pageMargins bottom="1.0" footer="0.0" header="0.0" left="0.75" right="0.75" top="1.0"/>
  <pageSetup orientation="landscape"/>
  <drawing r:id="rId2"/>
</worksheet>
</file>